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Лист1!$A$1:$Q$24</definedName>
  </definedNames>
  <calcPr calcId="124519"/>
</workbook>
</file>

<file path=xl/calcChain.xml><?xml version="1.0" encoding="utf-8"?>
<calcChain xmlns="http://schemas.openxmlformats.org/spreadsheetml/2006/main">
  <c r="Q16" i="1"/>
  <c r="P16"/>
  <c r="O16"/>
  <c r="N16"/>
  <c r="K16"/>
  <c r="J16"/>
</calcChain>
</file>

<file path=xl/sharedStrings.xml><?xml version="1.0" encoding="utf-8"?>
<sst xmlns="http://schemas.openxmlformats.org/spreadsheetml/2006/main" count="62" uniqueCount="47">
  <si>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</si>
  <si>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</si>
  <si>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</si>
  <si>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</si>
  <si>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</si>
  <si>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</si>
  <si>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</si>
  <si>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</si>
  <si>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</si>
  <si>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ДП "Укрмедпостач"</t>
  </si>
  <si>
    <t>Комбутол 400мг №100, Люпин Лімітед,Індія</t>
  </si>
  <si>
    <t>Макокс  капс.по150 мг№100,Фармасьютикал с Лімітед,Індія</t>
  </si>
  <si>
    <t>Пайзіна 500мг №1000,Люпін Лімітед,Індія</t>
  </si>
  <si>
    <t>А500596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</si>
  <si>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</si>
  <si>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</si>
  <si>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</si>
  <si>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</si>
  <si>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</si>
  <si>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</si>
  <si>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</si>
  <si>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</si>
  <si>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</si>
  <si>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</si>
  <si>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</si>
  <si>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</si>
  <si>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</si>
  <si>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</si>
  <si>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</si>
  <si>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</si>
  <si>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</si>
  <si>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</si>
  <si>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</si>
  <si>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</si>
  <si>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</si>
  <si>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</si>
  <si>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</si>
  <si>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</si>
  <si>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500433</t>
  </si>
  <si>
    <t>A 302845</t>
  </si>
  <si>
    <t>05.2018</t>
  </si>
  <si>
    <t>Сєверодонецький обласний дитячий протитуберкульозний санаторій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</si>
  <si>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</si>
  <si>
    <t xml:space="preserve">О.В.Прищепа   </t>
  </si>
  <si>
    <t>О.П.Воробйова</t>
  </si>
  <si>
    <t>Т.О.Веслогузова</t>
  </si>
  <si>
    <t xml:space="preserve">станом на кінець звітної дати 05.12.16  року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</si>
</sst>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164" fontId="4" fillId="0" borderId="1" xfId="1" applyNumberFormat="1" applyFont="1" applyFill="1" applyBorder="1" applyAlignment="1" applyProtection="1">
      <alignment shrinkToFit="1"/>
    </xf>
    <xf numFmtId="49" fontId="11" fillId="0" borderId="1" xfId="1" applyNumberFormat="1" applyFont="1" applyFill="1" applyBorder="1" applyAlignment="1" applyProtection="1">
      <alignment horizontal="center" wrapText="1"/>
    </xf>
    <xf numFmtId="1" fontId="4" fillId="0" borderId="1" xfId="1" applyNumberFormat="1" applyFont="1" applyFill="1" applyBorder="1" applyAlignment="1" applyProtection="1">
      <alignment wrapText="1" shrinkToFit="1"/>
    </xf>
    <xf numFmtId="165" fontId="4" fillId="0" borderId="1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5" fillId="0" borderId="3" xfId="0" applyFont="1" applyBorder="1" applyAlignment="1"/>
    <xf numFmtId="0" fontId="0" fillId="0" borderId="8" xfId="0" applyBorder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5"/>
  <sheetViews>
    <sheetView tabSelected="1" view="pageBreakPreview" topLeftCell="A4" zoomScale="70" zoomScaleSheetLayoutView="70" workbookViewId="0">
      <selection activeCell="T23" sqref="T23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2.42578125" style="1" bestFit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8" t="s">
        <v>22</v>
      </c>
      <c r="P1" s="28"/>
      <c r="Q1" s="2"/>
    </row>
    <row r="2" spans="2:17" s="1" customFormat="1">
      <c r="O2" s="29" t="s">
        <v>19</v>
      </c>
      <c r="P2" s="29"/>
      <c r="Q2" s="29"/>
    </row>
    <row r="3" spans="2:17" s="1" customFormat="1">
      <c r="O3" s="30" t="s">
        <v>20</v>
      </c>
      <c r="P3" s="30"/>
      <c r="Q3" s="30"/>
    </row>
    <row r="4" spans="2:17">
      <c r="O4" s="11" t="s">
        <v>21</v>
      </c>
      <c r="P4" s="11"/>
      <c r="Q4" s="11"/>
    </row>
    <row r="5" spans="2:17" ht="15.75">
      <c r="B5" s="2"/>
      <c r="C5" s="32" t="s">
        <v>23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2"/>
    </row>
    <row r="6" spans="2:17" ht="15.75">
      <c r="B6" s="2"/>
      <c r="C6" s="32" t="s">
        <v>36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"/>
    </row>
    <row r="7" spans="2:17" ht="15.75">
      <c r="B7" s="2"/>
      <c r="C7" s="33" t="s">
        <v>46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8"/>
    </row>
    <row r="8" spans="2:17">
      <c r="B8" s="2"/>
      <c r="C8" s="2"/>
      <c r="D8" s="34" t="s">
        <v>41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"/>
      <c r="Q8" s="8" t="s">
        <v>34</v>
      </c>
    </row>
    <row r="9" spans="2:17" ht="51.75" customHeight="1">
      <c r="B9" s="35" t="s">
        <v>0</v>
      </c>
      <c r="C9" s="35" t="s">
        <v>1</v>
      </c>
      <c r="D9" s="31" t="s">
        <v>2</v>
      </c>
      <c r="E9" s="38" t="s">
        <v>24</v>
      </c>
      <c r="F9" s="38" t="s">
        <v>25</v>
      </c>
      <c r="G9" s="31" t="s">
        <v>3</v>
      </c>
      <c r="H9" s="38" t="s">
        <v>15</v>
      </c>
      <c r="I9" s="38" t="s">
        <v>16</v>
      </c>
      <c r="J9" s="31" t="s">
        <v>28</v>
      </c>
      <c r="K9" s="31"/>
      <c r="L9" s="36" t="s">
        <v>29</v>
      </c>
      <c r="M9" s="37"/>
      <c r="N9" s="31" t="s">
        <v>30</v>
      </c>
      <c r="O9" s="31"/>
      <c r="P9" s="31" t="s">
        <v>31</v>
      </c>
      <c r="Q9" s="31"/>
    </row>
    <row r="10" spans="2:17">
      <c r="B10" s="35"/>
      <c r="C10" s="35"/>
      <c r="D10" s="31"/>
      <c r="E10" s="39"/>
      <c r="F10" s="39"/>
      <c r="G10" s="31"/>
      <c r="H10" s="39"/>
      <c r="I10" s="39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34.5" customHeight="1">
      <c r="B11" s="12" t="s">
        <v>6</v>
      </c>
      <c r="C11" s="13">
        <v>2301400</v>
      </c>
      <c r="D11" s="14" t="s">
        <v>7</v>
      </c>
      <c r="E11" s="14" t="s">
        <v>32</v>
      </c>
      <c r="F11" s="14" t="s">
        <v>26</v>
      </c>
      <c r="G11" s="14" t="s">
        <v>8</v>
      </c>
      <c r="H11" s="15">
        <v>43009</v>
      </c>
      <c r="I11" s="14">
        <v>5.3499999999999999E-2</v>
      </c>
      <c r="J11" s="5">
        <v>3051</v>
      </c>
      <c r="K11" s="20">
        <v>163.2285</v>
      </c>
      <c r="L11" s="6"/>
      <c r="M11" s="6"/>
      <c r="N11" s="5">
        <v>203</v>
      </c>
      <c r="O11" s="20">
        <v>10.8605</v>
      </c>
      <c r="P11" s="5">
        <v>2848</v>
      </c>
      <c r="Q11" s="17">
        <v>152.36799999999999</v>
      </c>
    </row>
    <row r="12" spans="2:17" ht="47.25">
      <c r="B12" s="12" t="s">
        <v>6</v>
      </c>
      <c r="C12" s="13">
        <v>2301400</v>
      </c>
      <c r="D12" s="14" t="s">
        <v>10</v>
      </c>
      <c r="E12" s="14" t="s">
        <v>32</v>
      </c>
      <c r="F12" s="14" t="s">
        <v>26</v>
      </c>
      <c r="G12" s="14" t="s">
        <v>39</v>
      </c>
      <c r="H12" s="18" t="s">
        <v>40</v>
      </c>
      <c r="I12" s="14">
        <v>0.32</v>
      </c>
      <c r="J12" s="5">
        <v>405</v>
      </c>
      <c r="K12" s="6">
        <v>129.6</v>
      </c>
      <c r="L12" s="6"/>
      <c r="M12" s="6"/>
      <c r="N12" s="5">
        <v>14</v>
      </c>
      <c r="O12" s="6">
        <v>4.4800000000000004</v>
      </c>
      <c r="P12" s="5">
        <v>391</v>
      </c>
      <c r="Q12" s="6">
        <v>125.12</v>
      </c>
    </row>
    <row r="13" spans="2:17" ht="47.25">
      <c r="B13" s="12" t="s">
        <v>6</v>
      </c>
      <c r="C13" s="13">
        <v>2301400</v>
      </c>
      <c r="D13" s="14" t="s">
        <v>10</v>
      </c>
      <c r="E13" s="14" t="s">
        <v>35</v>
      </c>
      <c r="F13" s="14" t="s">
        <v>26</v>
      </c>
      <c r="G13" s="14" t="s">
        <v>38</v>
      </c>
      <c r="H13" s="15">
        <v>43799</v>
      </c>
      <c r="I13" s="14">
        <v>0.45900000000000002</v>
      </c>
      <c r="J13" s="5">
        <v>1000</v>
      </c>
      <c r="K13" s="6">
        <v>459</v>
      </c>
      <c r="L13" s="6"/>
      <c r="M13" s="6"/>
      <c r="N13" s="5"/>
      <c r="O13" s="6"/>
      <c r="P13" s="5">
        <v>1000</v>
      </c>
      <c r="Q13" s="6">
        <v>459</v>
      </c>
    </row>
    <row r="14" spans="2:17" ht="47.25">
      <c r="B14" s="12" t="s">
        <v>9</v>
      </c>
      <c r="C14" s="13">
        <v>2301400</v>
      </c>
      <c r="D14" s="14" t="s">
        <v>11</v>
      </c>
      <c r="E14" s="14" t="s">
        <v>33</v>
      </c>
      <c r="F14" s="14" t="s">
        <v>27</v>
      </c>
      <c r="G14" s="14" t="s">
        <v>37</v>
      </c>
      <c r="H14" s="15">
        <v>43524</v>
      </c>
      <c r="I14" s="14">
        <v>0.83360000000000001</v>
      </c>
      <c r="J14" s="5">
        <v>3674</v>
      </c>
      <c r="K14" s="20">
        <v>3062.6464000000001</v>
      </c>
      <c r="L14" s="6"/>
      <c r="M14" s="6"/>
      <c r="N14" s="5">
        <v>49</v>
      </c>
      <c r="O14" s="20">
        <v>40.846400000000003</v>
      </c>
      <c r="P14" s="5">
        <v>3625</v>
      </c>
      <c r="Q14" s="20">
        <v>3021.8</v>
      </c>
    </row>
    <row r="15" spans="2:17" ht="47.25">
      <c r="B15" s="12" t="s">
        <v>6</v>
      </c>
      <c r="C15" s="13">
        <v>2301400</v>
      </c>
      <c r="D15" s="14" t="s">
        <v>12</v>
      </c>
      <c r="E15" s="14" t="s">
        <v>35</v>
      </c>
      <c r="F15" s="14" t="s">
        <v>26</v>
      </c>
      <c r="G15" s="14" t="s">
        <v>13</v>
      </c>
      <c r="H15" s="15">
        <v>43830</v>
      </c>
      <c r="I15" s="14">
        <v>0.39800000000000002</v>
      </c>
      <c r="J15" s="19">
        <v>7796</v>
      </c>
      <c r="K15" s="17">
        <v>3102.808</v>
      </c>
      <c r="L15" s="6"/>
      <c r="M15" s="6"/>
      <c r="N15" s="5">
        <v>30</v>
      </c>
      <c r="O15" s="17">
        <v>11.94</v>
      </c>
      <c r="P15" s="5">
        <v>7766</v>
      </c>
      <c r="Q15" s="17">
        <v>3090.8679999999999</v>
      </c>
    </row>
    <row r="16" spans="2:17">
      <c r="B16" s="7"/>
      <c r="C16" s="7"/>
      <c r="D16" s="41" t="s">
        <v>14</v>
      </c>
      <c r="E16" s="42"/>
      <c r="F16" s="42"/>
      <c r="G16" s="42"/>
      <c r="H16" s="9"/>
      <c r="I16" s="9"/>
      <c r="J16" s="21">
        <f>J15+J14+J13+J12+J11</f>
        <v>15926</v>
      </c>
      <c r="K16" s="21">
        <f>K15+K14+K13+K11</f>
        <v>6787.6829000000007</v>
      </c>
      <c r="L16" s="21"/>
      <c r="M16" s="21"/>
      <c r="N16" s="21">
        <f>N15+N14+N12+N11</f>
        <v>296</v>
      </c>
      <c r="O16" s="21">
        <f>O15+O14+O12+O11</f>
        <v>68.126900000000006</v>
      </c>
      <c r="P16" s="21">
        <f>P15+P14+P13+P11</f>
        <v>15239</v>
      </c>
      <c r="Q16" s="21">
        <f>Q15+Q14+Q13+Q12+Q11</f>
        <v>6849.1559999999999</v>
      </c>
    </row>
    <row r="17" spans="2:17" ht="11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 ht="22.5" customHeight="1">
      <c r="B18" s="16" t="s">
        <v>42</v>
      </c>
      <c r="C18" s="16"/>
      <c r="D18" s="16"/>
      <c r="E18" s="16"/>
      <c r="F18" s="16"/>
      <c r="G18" s="16"/>
      <c r="H18" s="26"/>
      <c r="I18" s="26"/>
      <c r="J18" s="16"/>
      <c r="K18" s="22" t="s">
        <v>43</v>
      </c>
      <c r="L18" s="22"/>
      <c r="M18" s="2"/>
      <c r="N18" s="2"/>
      <c r="O18" s="2"/>
      <c r="P18" s="2"/>
      <c r="Q18" s="2"/>
    </row>
    <row r="19" spans="2:17" ht="22.5" customHeight="1">
      <c r="B19" s="22" t="s">
        <v>17</v>
      </c>
      <c r="C19" s="22"/>
      <c r="D19" s="22"/>
      <c r="E19" s="22"/>
      <c r="F19" s="22"/>
      <c r="G19" s="1"/>
      <c r="H19" s="27"/>
      <c r="I19" s="27"/>
      <c r="J19" s="23"/>
      <c r="K19" s="43" t="s">
        <v>44</v>
      </c>
      <c r="L19" s="43"/>
      <c r="M19" s="2"/>
      <c r="N19" s="2"/>
      <c r="O19" s="2"/>
      <c r="P19" s="2"/>
      <c r="Q19" s="2"/>
    </row>
    <row r="20" spans="2:17" s="1" customFormat="1" ht="22.5" customHeight="1">
      <c r="B20" s="10" t="s">
        <v>18</v>
      </c>
      <c r="C20" s="22"/>
      <c r="D20" s="22"/>
      <c r="E20" s="24"/>
      <c r="F20" s="23"/>
      <c r="G20" s="23"/>
      <c r="H20" s="25"/>
      <c r="I20" s="25"/>
      <c r="J20" s="8"/>
      <c r="K20" s="44" t="s">
        <v>45</v>
      </c>
      <c r="L20" s="44"/>
      <c r="M20" s="2"/>
      <c r="N20" s="2"/>
      <c r="O20" s="2"/>
      <c r="P20" s="2"/>
      <c r="Q20" s="2"/>
    </row>
    <row r="21" spans="2:17" s="1" customFormat="1" ht="42" customHeight="1"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</row>
    <row r="22" spans="2:17" s="1" customFormat="1" ht="19.5" customHeight="1">
      <c r="B22" s="16"/>
      <c r="C22" s="16"/>
      <c r="D22" s="16"/>
      <c r="E22" s="16"/>
      <c r="F22" s="16"/>
      <c r="G22" s="16"/>
      <c r="H22" s="16"/>
      <c r="I22" s="16"/>
      <c r="J22" s="16"/>
      <c r="K22" s="2"/>
      <c r="L22" s="2"/>
      <c r="M22" s="2"/>
      <c r="N22" s="2"/>
      <c r="O22" s="2"/>
      <c r="P22" s="2"/>
      <c r="Q22" s="2"/>
    </row>
    <row r="23" spans="2:17" ht="21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s="1" customFormat="1" ht="21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s="1" customFormat="1" ht="88.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</sheetData>
  <mergeCells count="23">
    <mergeCell ref="N9:O9"/>
    <mergeCell ref="H9:H10"/>
    <mergeCell ref="B21:Q21"/>
    <mergeCell ref="B9:B10"/>
    <mergeCell ref="D16:G16"/>
    <mergeCell ref="K19:L19"/>
    <mergeCell ref="K20:L20"/>
    <mergeCell ref="O1:P1"/>
    <mergeCell ref="O2:Q2"/>
    <mergeCell ref="O3:Q3"/>
    <mergeCell ref="P9:Q9"/>
    <mergeCell ref="C6:P6"/>
    <mergeCell ref="C7:P7"/>
    <mergeCell ref="C5:P5"/>
    <mergeCell ref="J9:K9"/>
    <mergeCell ref="D8:O8"/>
    <mergeCell ref="C9:C10"/>
    <mergeCell ref="D9:D10"/>
    <mergeCell ref="G9:G10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2016-12-05T07:45:18Z</cp:lastPrinted>
  <dcterms:created xsi:type="dcterms:W3CDTF">2016-08-30T13:02:10Z</dcterms:created>
  <dcterms:modified xsi:type="dcterms:W3CDTF">2016-12-07T11:13:08Z</dcterms:modified>
</cp:coreProperties>
</file>